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data" ContentType="application/vnd.openxmlformats-officedocument.model+data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nnections.xml" ContentType="application/vnd.openxmlformats-officedocument.spreadsheetml.connection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dkcphfs006\project\PD\18.1954.48\03_Documentation\01 Nivå Teglsøerne\1 Certificering\ENV 1.1\KS-mappe\5. EPDer\"/>
    </mc:Choice>
  </mc:AlternateContent>
  <xr:revisionPtr revIDLastSave="0" documentId="13_ncr:1_{E46E00E7-2621-4F01-B25C-A1E843D17C4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016  Page 9_215ca8ac-a971-4670-95bd-70a01ca4b778" name="Table016  Page 9" connection="Query - Table016 (Page 9)"/>
          <x15:modelTable id="Table017  Page 9_ef44665c-3f85-44f2-9321-57056757a1d0" name="Table017  Page 9" connection="Query - Table017 (Page 9)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1" l="1"/>
  <c r="F46" i="1"/>
  <c r="F47" i="1"/>
  <c r="F48" i="1"/>
  <c r="F49" i="1"/>
  <c r="F50" i="1"/>
  <c r="F51" i="1"/>
  <c r="F52" i="1"/>
  <c r="F45" i="1"/>
  <c r="D45" i="1"/>
  <c r="D46" i="1"/>
  <c r="D47" i="1"/>
  <c r="D48" i="1"/>
  <c r="D49" i="1"/>
  <c r="D50" i="1"/>
  <c r="D51" i="1"/>
  <c r="D52" i="1"/>
  <c r="D53" i="1"/>
  <c r="C46" i="1"/>
  <c r="C47" i="1"/>
  <c r="C48" i="1"/>
  <c r="C49" i="1"/>
  <c r="C50" i="1"/>
  <c r="C51" i="1"/>
  <c r="C52" i="1"/>
  <c r="C53" i="1"/>
  <c r="C4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79D57BC-2ED8-40AA-9D6C-A52B8C898E84}" name="Query - Table016 (Page 9)" description="Connection to the 'Table016 (Page 9)' query in the workbook." type="100" refreshedVersion="7" minRefreshableVersion="5">
    <extLst>
      <ext xmlns:x15="http://schemas.microsoft.com/office/spreadsheetml/2010/11/main" uri="{DE250136-89BD-433C-8126-D09CA5730AF9}">
        <x15:connection id="27711bf1-2806-43cc-945b-aa1d9a86b4b4"/>
      </ext>
    </extLst>
  </connection>
  <connection id="2" xr16:uid="{B05846A0-4910-4043-A8FD-35904B5FB887}" name="Query - Table017 (Page 9)" description="Connection to the 'Table017 (Page 9)' query in the workbook." type="100" refreshedVersion="7" minRefreshableVersion="5">
    <extLst>
      <ext xmlns:x15="http://schemas.microsoft.com/office/spreadsheetml/2010/11/main" uri="{DE250136-89BD-433C-8126-D09CA5730AF9}">
        <x15:connection id="50a59b79-fd63-4452-aac2-3f2c156b2ba6"/>
      </ext>
    </extLst>
  </connection>
  <connection id="3" xr16:uid="{8A611D08-DD38-4D7E-B9B4-F4FE775F5486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<sst xmlns="http://schemas.openxmlformats.org/spreadsheetml/2006/main" count="214" uniqueCount="78">
  <si>
    <t>Column1</t>
  </si>
  <si>
    <t>Column2</t>
  </si>
  <si>
    <t>Column3</t>
  </si>
  <si>
    <t>Column9</t>
  </si>
  <si>
    <t>Column10</t>
  </si>
  <si>
    <t>Column11</t>
  </si>
  <si>
    <t>ENVIRONMENTAL IMPACTS PER M² EPS INSULATION 80, WITH A THICKNESS OF 38 MM^{2}</t>
  </si>
  <si>
    <t>Parameter</t>
  </si>
  <si>
    <t>Unit</t>
  </si>
  <si>
    <t>A1-A3</t>
  </si>
  <si>
    <t>C3</t>
  </si>
  <si>
    <t>C4</t>
  </si>
  <si>
    <t>D</t>
  </si>
  <si>
    <t>GWP</t>
  </si>
  <si>
    <t>[kg CO_{2} -eq.]</t>
  </si>
  <si>
    <t>1.59E+00</t>
  </si>
  <si>
    <t>-</t>
  </si>
  <si>
    <t>1.92E+00</t>
  </si>
  <si>
    <t>-8.03E-01</t>
  </si>
  <si>
    <t>ODP</t>
  </si>
  <si>
    <t>[kg CFC11-eq.]</t>
  </si>
  <si>
    <t>1.09E-10</t>
  </si>
  <si>
    <t>2.25E-13</t>
  </si>
  <si>
    <t>-5.16E-13</t>
  </si>
  <si>
    <t>AP</t>
  </si>
  <si>
    <t>[kg SO_{2} -eq.]</t>
  </si>
  <si>
    <t>4.04E-03</t>
  </si>
  <si>
    <t>1.09E-04</t>
  </si>
  <si>
    <t>-8.04E-04</t>
  </si>
  <si>
    <t>EP</t>
  </si>
  <si>
    <t>[kg PO_{4}^{3-} -eq.]</t>
  </si>
  <si>
    <t>3.80E-04</t>
  </si>
  <si>
    <t>2.31E-05</t>
  </si>
  <si>
    <t>-1.18E-04</t>
  </si>
  <si>
    <t>POCP</t>
  </si>
  <si>
    <t>[kg ethene-eq.]</t>
  </si>
  <si>
    <t>1.45E-02</t>
  </si>
  <si>
    <t>1.11E-05</t>
  </si>
  <si>
    <t>-6.94E-05</t>
  </si>
  <si>
    <t>ADPE</t>
  </si>
  <si>
    <t>[kg Sb-eq.]</t>
  </si>
  <si>
    <t>8.25E-07</t>
  </si>
  <si>
    <t>9.41E-09</t>
  </si>
  <si>
    <t>-1.81E-07</t>
  </si>
  <si>
    <t>ADPF</t>
  </si>
  <si>
    <t>[MJ]</t>
  </si>
  <si>
    <t>4.80E+01</t>
  </si>
  <si>
    <t>1.80E-01</t>
  </si>
  <si>
    <t>-1.09E+01</t>
  </si>
  <si>
    <t>Caption</t>
  </si>
  <si>
    <t>GWP = Global warming potential; ODP = Ozone depletion potential; AP = Acidification potential of soil and water; EP = Eutrophication potential; POCP =
Photochemical ozone creation potential; ADPE = Abiotic depletion potential for non fossil resources; ADPF = Abiotic depletion potential for fossil
resources</t>
  </si>
  <si>
    <t>RESOURCE USE PER M² EPS INSULATION 80, WITH A THICKNESS OF 38 MM</t>
  </si>
  <si>
    <t>PERE</t>
  </si>
  <si>
    <t>1.44E+00</t>
  </si>
  <si>
    <t>3.26E-02</t>
  </si>
  <si>
    <t>-3.63E+00</t>
  </si>
  <si>
    <t>PERM</t>
  </si>
  <si>
    <t>5.37E-02</t>
  </si>
  <si>
    <t>PERT</t>
  </si>
  <si>
    <t>1.49E+00</t>
  </si>
  <si>
    <t>PENRE</t>
  </si>
  <si>
    <t>3.89E+01</t>
  </si>
  <si>
    <t>2.15E-01</t>
  </si>
  <si>
    <t>-1.14E+01</t>
  </si>
  <si>
    <t>PENRM</t>
  </si>
  <si>
    <t>1.02E+01</t>
  </si>
  <si>
    <t>PENRT</t>
  </si>
  <si>
    <t>4.90E+01</t>
  </si>
  <si>
    <t>RSF</t>
  </si>
  <si>
    <t>NRSF</t>
  </si>
  <si>
    <t>FW</t>
  </si>
  <si>
    <t>[m^{3} ]</t>
  </si>
  <si>
    <t>1.03E+00</t>
  </si>
  <si>
    <t>2.76E-02</t>
  </si>
  <si>
    <t>-8.82E-01</t>
  </si>
  <si>
    <t>PERE = Use of renewable primary energy excluding renewable primary energy resources used as raw materials; PERM = Use of renewable
primary energy resources used as raw materials; PERT = Total use of renewable primary energy resources; PENRE = Use of non renewable
primary energy excluding non renewable primary energy resources used as raw materials; PENRM = Use of non renewable primary energy
resources used as raw materials; PENRT = Total use of non renewable primary energy resources; SM = Use of secondary material; RSF =
Use of renewable secondary fuels; NRSF = Use of non renewable secondary fuels; FW = Use of net fresh water</t>
  </si>
  <si>
    <t>38 mm 80 kN/m²</t>
  </si>
  <si>
    <t>100 mm 80 kN/m²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</si>
</sst>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4" xfId="0" applyNumberFormat="1" applyFont="1" applyFill="1" applyBorder="1"/>
    <xf numFmtId="0" fontId="0" fillId="3" borderId="5" xfId="0" applyNumberFormat="1" applyFont="1" applyFill="1" applyBorder="1"/>
    <xf numFmtId="0" fontId="0" fillId="3" borderId="6" xfId="0" applyNumberFormat="1" applyFont="1" applyFill="1" applyBorder="1"/>
    <xf numFmtId="0" fontId="0" fillId="0" borderId="4" xfId="0" applyNumberFormat="1" applyFont="1" applyBorder="1"/>
    <xf numFmtId="0" fontId="0" fillId="0" borderId="5" xfId="0" applyNumberFormat="1" applyFont="1" applyBorder="1"/>
    <xf numFmtId="0" fontId="0" fillId="0" borderId="6" xfId="0" applyNumberFormat="1" applyFont="1" applyBorder="1"/>
    <xf numFmtId="0" fontId="0" fillId="0" borderId="1" xfId="0" applyNumberFormat="1" applyFont="1" applyBorder="1"/>
    <xf numFmtId="0" fontId="0" fillId="0" borderId="2" xfId="0" applyNumberFormat="1" applyFont="1" applyBorder="1"/>
    <xf numFmtId="0" fontId="0" fillId="0" borderId="3" xfId="0" applyNumberFormat="1" applyFont="1" applyBorder="1"/>
    <xf numFmtId="11" fontId="0" fillId="3" borderId="5" xfId="0" applyNumberFormat="1" applyFont="1" applyFill="1" applyBorder="1"/>
    <xf numFmtId="11" fontId="0" fillId="3" borderId="6" xfId="0" applyNumberFormat="1" applyFont="1" applyFill="1" applyBorder="1"/>
    <xf numFmtId="11" fontId="0" fillId="0" borderId="5" xfId="0" applyNumberFormat="1" applyFont="1" applyBorder="1"/>
    <xf numFmtId="11" fontId="0" fillId="0" borderId="6" xfId="0" applyNumberFormat="1" applyFont="1" applyBorder="1"/>
    <xf numFmtId="2" fontId="0" fillId="0" borderId="7" xfId="0" applyNumberFormat="1" applyBorder="1"/>
    <xf numFmtId="2" fontId="0" fillId="0" borderId="7" xfId="0" applyNumberFormat="1" applyFont="1" applyBorder="1"/>
    <xf numFmtId="2" fontId="0" fillId="3" borderId="7" xfId="0" applyNumberFormat="1" applyFont="1" applyFill="1" applyBorder="1"/>
    <xf numFmtId="11" fontId="0" fillId="0" borderId="7" xfId="0" applyNumberFormat="1" applyFont="1" applyBorder="1"/>
    <xf numFmtId="11" fontId="0" fillId="0" borderId="7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361949</xdr:colOff>
      <xdr:row>10</xdr:row>
      <xdr:rowOff>18944</xdr:rowOff>
    </xdr:from>
    <xdr:to>
      <xdr:col>20</xdr:col>
      <xdr:colOff>486968</xdr:colOff>
      <xdr:row>30</xdr:row>
      <xdr:rowOff>57823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EF9E00-FD32-48AC-BA17-C81659EC2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8024" y="1923944"/>
          <a:ext cx="6830619" cy="38488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topLeftCell="A19" workbookViewId="0">
      <selection activeCell="F54" sqref="F54"/>
    </sheetView>
  </sheetViews>
  <sheetFormatPr defaultRowHeight="15" x14ac:dyDescent="0.25"/>
  <cols>
    <col min="1" max="1" width="11.140625" bestFit="1" customWidth="1"/>
    <col min="2" max="2" width="15.28515625" customWidth="1"/>
    <col min="3" max="4" width="11.140625" bestFit="1" customWidth="1"/>
    <col min="5" max="6" width="12.1406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/>
      <c r="B2" s="5" t="s">
        <v>6</v>
      </c>
      <c r="C2" s="5"/>
      <c r="D2" s="5"/>
      <c r="E2" s="5"/>
      <c r="F2" s="6"/>
    </row>
    <row r="3" spans="1:6" x14ac:dyDescent="0.25">
      <c r="A3" s="7" t="s">
        <v>7</v>
      </c>
      <c r="B3" s="8" t="s">
        <v>8</v>
      </c>
      <c r="C3" s="8" t="s">
        <v>9</v>
      </c>
      <c r="D3" s="8" t="s">
        <v>10</v>
      </c>
      <c r="E3" s="8" t="s">
        <v>11</v>
      </c>
      <c r="F3" s="9" t="s">
        <v>12</v>
      </c>
    </row>
    <row r="4" spans="1:6" x14ac:dyDescent="0.25">
      <c r="A4" s="4" t="s">
        <v>13</v>
      </c>
      <c r="B4" s="5" t="s">
        <v>14</v>
      </c>
      <c r="C4" s="5" t="s">
        <v>15</v>
      </c>
      <c r="D4" s="5" t="s">
        <v>17</v>
      </c>
      <c r="E4" s="5" t="s">
        <v>16</v>
      </c>
      <c r="F4" s="6" t="s">
        <v>18</v>
      </c>
    </row>
    <row r="5" spans="1:6" x14ac:dyDescent="0.25">
      <c r="A5" s="7" t="s">
        <v>19</v>
      </c>
      <c r="B5" s="8" t="s">
        <v>20</v>
      </c>
      <c r="C5" s="8" t="s">
        <v>21</v>
      </c>
      <c r="D5" s="8" t="s">
        <v>22</v>
      </c>
      <c r="E5" s="8" t="s">
        <v>16</v>
      </c>
      <c r="F5" s="9" t="s">
        <v>23</v>
      </c>
    </row>
    <row r="6" spans="1:6" x14ac:dyDescent="0.25">
      <c r="A6" s="4" t="s">
        <v>24</v>
      </c>
      <c r="B6" s="5" t="s">
        <v>25</v>
      </c>
      <c r="C6" s="5" t="s">
        <v>26</v>
      </c>
      <c r="D6" s="5" t="s">
        <v>27</v>
      </c>
      <c r="E6" s="5" t="s">
        <v>16</v>
      </c>
      <c r="F6" s="6" t="s">
        <v>28</v>
      </c>
    </row>
    <row r="7" spans="1:6" x14ac:dyDescent="0.25">
      <c r="A7" s="7" t="s">
        <v>29</v>
      </c>
      <c r="B7" s="8" t="s">
        <v>30</v>
      </c>
      <c r="C7" s="8" t="s">
        <v>31</v>
      </c>
      <c r="D7" s="8" t="s">
        <v>32</v>
      </c>
      <c r="E7" s="8" t="s">
        <v>16</v>
      </c>
      <c r="F7" s="9" t="s">
        <v>33</v>
      </c>
    </row>
    <row r="8" spans="1:6" x14ac:dyDescent="0.25">
      <c r="A8" s="4" t="s">
        <v>34</v>
      </c>
      <c r="B8" s="5" t="s">
        <v>35</v>
      </c>
      <c r="C8" s="5" t="s">
        <v>36</v>
      </c>
      <c r="D8" s="5" t="s">
        <v>37</v>
      </c>
      <c r="E8" s="5" t="s">
        <v>16</v>
      </c>
      <c r="F8" s="6" t="s">
        <v>38</v>
      </c>
    </row>
    <row r="9" spans="1:6" x14ac:dyDescent="0.25">
      <c r="A9" s="7" t="s">
        <v>39</v>
      </c>
      <c r="B9" s="8" t="s">
        <v>40</v>
      </c>
      <c r="C9" s="8" t="s">
        <v>41</v>
      </c>
      <c r="D9" s="8" t="s">
        <v>42</v>
      </c>
      <c r="E9" s="8" t="s">
        <v>16</v>
      </c>
      <c r="F9" s="9" t="s">
        <v>43</v>
      </c>
    </row>
    <row r="10" spans="1:6" x14ac:dyDescent="0.25">
      <c r="A10" s="4" t="s">
        <v>44</v>
      </c>
      <c r="B10" s="5" t="s">
        <v>45</v>
      </c>
      <c r="C10" s="5" t="s">
        <v>46</v>
      </c>
      <c r="D10" s="5" t="s">
        <v>47</v>
      </c>
      <c r="E10" s="5" t="s">
        <v>16</v>
      </c>
      <c r="F10" s="6" t="s">
        <v>48</v>
      </c>
    </row>
    <row r="11" spans="1:6" x14ac:dyDescent="0.25">
      <c r="A11" s="10" t="s">
        <v>49</v>
      </c>
      <c r="B11" s="11" t="s">
        <v>50</v>
      </c>
      <c r="C11" s="11"/>
      <c r="D11" s="11"/>
      <c r="E11" s="11"/>
      <c r="F11" s="12"/>
    </row>
    <row r="13" spans="1:6" x14ac:dyDescent="0.25">
      <c r="A13" s="1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3" t="s">
        <v>5</v>
      </c>
    </row>
    <row r="14" spans="1:6" x14ac:dyDescent="0.25">
      <c r="A14" s="4"/>
      <c r="B14" s="5" t="s">
        <v>51</v>
      </c>
      <c r="C14" s="5"/>
      <c r="D14" s="5"/>
      <c r="E14" s="5"/>
      <c r="F14" s="6"/>
    </row>
    <row r="15" spans="1:6" x14ac:dyDescent="0.25">
      <c r="A15" s="7" t="s">
        <v>7</v>
      </c>
      <c r="B15" s="8" t="s">
        <v>8</v>
      </c>
      <c r="C15" s="8" t="s">
        <v>9</v>
      </c>
      <c r="D15" s="8" t="s">
        <v>10</v>
      </c>
      <c r="E15" s="8" t="s">
        <v>11</v>
      </c>
      <c r="F15" s="9" t="s">
        <v>12</v>
      </c>
    </row>
    <row r="16" spans="1:6" x14ac:dyDescent="0.25">
      <c r="A16" s="4" t="s">
        <v>52</v>
      </c>
      <c r="B16" s="5" t="s">
        <v>45</v>
      </c>
      <c r="C16" s="5" t="s">
        <v>53</v>
      </c>
      <c r="D16" s="5" t="s">
        <v>54</v>
      </c>
      <c r="E16" s="5" t="s">
        <v>16</v>
      </c>
      <c r="F16" s="6" t="s">
        <v>55</v>
      </c>
    </row>
    <row r="17" spans="1:6" x14ac:dyDescent="0.25">
      <c r="A17" s="7" t="s">
        <v>56</v>
      </c>
      <c r="B17" s="8" t="s">
        <v>45</v>
      </c>
      <c r="C17" s="8" t="s">
        <v>57</v>
      </c>
      <c r="D17" s="8" t="s">
        <v>16</v>
      </c>
      <c r="E17" s="8" t="s">
        <v>16</v>
      </c>
      <c r="F17" s="9" t="s">
        <v>16</v>
      </c>
    </row>
    <row r="18" spans="1:6" x14ac:dyDescent="0.25">
      <c r="A18" s="4" t="s">
        <v>58</v>
      </c>
      <c r="B18" s="5" t="s">
        <v>45</v>
      </c>
      <c r="C18" s="5" t="s">
        <v>59</v>
      </c>
      <c r="D18" s="5" t="s">
        <v>54</v>
      </c>
      <c r="E18" s="5" t="s">
        <v>16</v>
      </c>
      <c r="F18" s="6" t="s">
        <v>55</v>
      </c>
    </row>
    <row r="19" spans="1:6" x14ac:dyDescent="0.25">
      <c r="A19" s="7" t="s">
        <v>60</v>
      </c>
      <c r="B19" s="8" t="s">
        <v>45</v>
      </c>
      <c r="C19" s="8" t="s">
        <v>61</v>
      </c>
      <c r="D19" s="8" t="s">
        <v>62</v>
      </c>
      <c r="E19" s="8" t="s">
        <v>16</v>
      </c>
      <c r="F19" s="9" t="s">
        <v>63</v>
      </c>
    </row>
    <row r="20" spans="1:6" x14ac:dyDescent="0.25">
      <c r="A20" s="4" t="s">
        <v>64</v>
      </c>
      <c r="B20" s="5" t="s">
        <v>45</v>
      </c>
      <c r="C20" s="5" t="s">
        <v>65</v>
      </c>
      <c r="D20" s="5" t="s">
        <v>16</v>
      </c>
      <c r="E20" s="5" t="s">
        <v>16</v>
      </c>
      <c r="F20" s="6" t="s">
        <v>16</v>
      </c>
    </row>
    <row r="21" spans="1:6" x14ac:dyDescent="0.25">
      <c r="A21" s="7" t="s">
        <v>66</v>
      </c>
      <c r="B21" s="8" t="s">
        <v>45</v>
      </c>
      <c r="C21" s="8" t="s">
        <v>67</v>
      </c>
      <c r="D21" s="8" t="s">
        <v>62</v>
      </c>
      <c r="E21" s="8" t="s">
        <v>16</v>
      </c>
      <c r="F21" s="9" t="s">
        <v>63</v>
      </c>
    </row>
    <row r="22" spans="1:6" x14ac:dyDescent="0.25">
      <c r="A22" s="4" t="s">
        <v>68</v>
      </c>
      <c r="B22" s="5" t="s">
        <v>45</v>
      </c>
      <c r="C22" s="5" t="s">
        <v>16</v>
      </c>
      <c r="D22" s="5" t="s">
        <v>16</v>
      </c>
      <c r="E22" s="5" t="s">
        <v>16</v>
      </c>
      <c r="F22" s="6" t="s">
        <v>16</v>
      </c>
    </row>
    <row r="23" spans="1:6" x14ac:dyDescent="0.25">
      <c r="A23" s="7" t="s">
        <v>69</v>
      </c>
      <c r="B23" s="8" t="s">
        <v>45</v>
      </c>
      <c r="C23" s="8" t="s">
        <v>16</v>
      </c>
      <c r="D23" s="8" t="s">
        <v>16</v>
      </c>
      <c r="E23" s="8" t="s">
        <v>16</v>
      </c>
      <c r="F23" s="9" t="s">
        <v>16</v>
      </c>
    </row>
    <row r="24" spans="1:6" x14ac:dyDescent="0.25">
      <c r="A24" s="4" t="s">
        <v>70</v>
      </c>
      <c r="B24" s="5" t="s">
        <v>71</v>
      </c>
      <c r="C24" s="5" t="s">
        <v>72</v>
      </c>
      <c r="D24" s="5" t="s">
        <v>73</v>
      </c>
      <c r="E24" s="5" t="s">
        <v>16</v>
      </c>
      <c r="F24" s="6" t="s">
        <v>74</v>
      </c>
    </row>
    <row r="25" spans="1:6" x14ac:dyDescent="0.25">
      <c r="A25" s="10" t="s">
        <v>49</v>
      </c>
      <c r="B25" s="11" t="s">
        <v>75</v>
      </c>
      <c r="C25" s="11"/>
      <c r="D25" s="11"/>
      <c r="E25" s="11"/>
      <c r="F25" s="12"/>
    </row>
    <row r="30" spans="1:6" x14ac:dyDescent="0.25">
      <c r="A30" t="s">
        <v>76</v>
      </c>
      <c r="C30" s="8" t="s">
        <v>9</v>
      </c>
      <c r="D30" s="8" t="s">
        <v>10</v>
      </c>
      <c r="E30" s="8" t="s">
        <v>11</v>
      </c>
      <c r="F30" s="9" t="s">
        <v>12</v>
      </c>
    </row>
    <row r="31" spans="1:6" x14ac:dyDescent="0.25">
      <c r="A31" s="4" t="s">
        <v>13</v>
      </c>
      <c r="B31" s="5" t="s">
        <v>14</v>
      </c>
      <c r="C31" s="13">
        <v>1.59</v>
      </c>
      <c r="D31" s="13">
        <v>1.92</v>
      </c>
      <c r="E31" s="5" t="s">
        <v>16</v>
      </c>
      <c r="F31" s="14">
        <v>-0.80300000000000005</v>
      </c>
    </row>
    <row r="32" spans="1:6" x14ac:dyDescent="0.25">
      <c r="A32" s="7" t="s">
        <v>19</v>
      </c>
      <c r="B32" s="8" t="s">
        <v>20</v>
      </c>
      <c r="C32" s="15">
        <v>1.09E-10</v>
      </c>
      <c r="D32" s="15">
        <v>2.25E-13</v>
      </c>
      <c r="E32" s="8" t="s">
        <v>16</v>
      </c>
      <c r="F32" s="16">
        <v>-5.1600000000000002E-13</v>
      </c>
    </row>
    <row r="33" spans="1:6" x14ac:dyDescent="0.25">
      <c r="A33" s="4" t="s">
        <v>24</v>
      </c>
      <c r="B33" s="5" t="s">
        <v>25</v>
      </c>
      <c r="C33" s="13">
        <v>4.0400000000000002E-3</v>
      </c>
      <c r="D33" s="13">
        <v>1.0900000000000001E-4</v>
      </c>
      <c r="E33" s="5" t="s">
        <v>16</v>
      </c>
      <c r="F33" s="14">
        <v>-8.0400000000000003E-4</v>
      </c>
    </row>
    <row r="34" spans="1:6" x14ac:dyDescent="0.25">
      <c r="A34" s="7" t="s">
        <v>29</v>
      </c>
      <c r="B34" s="8" t="s">
        <v>30</v>
      </c>
      <c r="C34" s="15">
        <v>3.8000000000000002E-4</v>
      </c>
      <c r="D34" s="15">
        <v>2.3099999999999999E-5</v>
      </c>
      <c r="E34" s="8" t="s">
        <v>16</v>
      </c>
      <c r="F34" s="16">
        <v>-1.18E-4</v>
      </c>
    </row>
    <row r="35" spans="1:6" x14ac:dyDescent="0.25">
      <c r="A35" s="4" t="s">
        <v>34</v>
      </c>
      <c r="B35" s="5" t="s">
        <v>35</v>
      </c>
      <c r="C35" s="13">
        <v>1.4500000000000001E-2</v>
      </c>
      <c r="D35" s="13">
        <v>1.11E-5</v>
      </c>
      <c r="E35" s="5" t="s">
        <v>16</v>
      </c>
      <c r="F35" s="14">
        <v>-6.9400000000000006E-5</v>
      </c>
    </row>
    <row r="36" spans="1:6" x14ac:dyDescent="0.25">
      <c r="A36" s="7" t="s">
        <v>39</v>
      </c>
      <c r="B36" s="8" t="s">
        <v>40</v>
      </c>
      <c r="C36" s="15">
        <v>8.2500000000000004E-7</v>
      </c>
      <c r="D36" s="15">
        <v>9.4099999999999996E-9</v>
      </c>
      <c r="E36" s="8" t="s">
        <v>16</v>
      </c>
      <c r="F36" s="16">
        <v>-1.8099999999999999E-7</v>
      </c>
    </row>
    <row r="37" spans="1:6" x14ac:dyDescent="0.25">
      <c r="A37" s="4" t="s">
        <v>44</v>
      </c>
      <c r="B37" s="5" t="s">
        <v>45</v>
      </c>
      <c r="C37" s="13">
        <v>48</v>
      </c>
      <c r="D37" s="13">
        <v>0.18</v>
      </c>
      <c r="E37" s="5" t="s">
        <v>16</v>
      </c>
      <c r="F37" s="14">
        <v>-10.9</v>
      </c>
    </row>
    <row r="38" spans="1:6" x14ac:dyDescent="0.25">
      <c r="A38" s="7" t="s">
        <v>66</v>
      </c>
      <c r="B38" s="8" t="s">
        <v>45</v>
      </c>
      <c r="C38" s="15">
        <v>49</v>
      </c>
      <c r="D38" s="15">
        <v>0.215</v>
      </c>
      <c r="E38" s="8" t="s">
        <v>16</v>
      </c>
      <c r="F38" s="16">
        <v>-11.4</v>
      </c>
    </row>
    <row r="39" spans="1:6" x14ac:dyDescent="0.25">
      <c r="A39" s="4" t="s">
        <v>58</v>
      </c>
      <c r="B39" s="5" t="s">
        <v>45</v>
      </c>
      <c r="C39" s="13">
        <v>1.49</v>
      </c>
      <c r="D39" s="13">
        <v>3.2599999999999997E-2</v>
      </c>
      <c r="E39" s="5" t="s">
        <v>16</v>
      </c>
      <c r="F39" s="14">
        <v>-3.63</v>
      </c>
    </row>
    <row r="40" spans="1:6" x14ac:dyDescent="0.25">
      <c r="A40" s="7" t="s">
        <v>69</v>
      </c>
      <c r="B40" s="8" t="s">
        <v>45</v>
      </c>
      <c r="C40" s="8" t="s">
        <v>16</v>
      </c>
      <c r="D40" s="8" t="s">
        <v>16</v>
      </c>
      <c r="E40" s="8" t="s">
        <v>16</v>
      </c>
      <c r="F40" s="9" t="s">
        <v>16</v>
      </c>
    </row>
    <row r="41" spans="1:6" x14ac:dyDescent="0.25">
      <c r="A41" s="4" t="s">
        <v>68</v>
      </c>
      <c r="B41" s="5" t="s">
        <v>45</v>
      </c>
      <c r="C41" s="5" t="s">
        <v>16</v>
      </c>
      <c r="D41" s="5" t="s">
        <v>16</v>
      </c>
      <c r="E41" s="5" t="s">
        <v>16</v>
      </c>
      <c r="F41" s="6" t="s">
        <v>16</v>
      </c>
    </row>
    <row r="44" spans="1:6" x14ac:dyDescent="0.25">
      <c r="A44" s="17" t="s">
        <v>77</v>
      </c>
      <c r="B44" s="17"/>
      <c r="C44" s="20" t="s">
        <v>9</v>
      </c>
      <c r="D44" s="20" t="s">
        <v>10</v>
      </c>
      <c r="E44" s="20" t="s">
        <v>11</v>
      </c>
      <c r="F44" s="20" t="s">
        <v>12</v>
      </c>
    </row>
    <row r="45" spans="1:6" x14ac:dyDescent="0.25">
      <c r="A45" s="19" t="s">
        <v>13</v>
      </c>
      <c r="B45" s="19" t="s">
        <v>14</v>
      </c>
      <c r="C45" s="21">
        <f>+C31*2.6</f>
        <v>4.1340000000000003</v>
      </c>
      <c r="D45" s="21">
        <f>+D31*2.6</f>
        <v>4.992</v>
      </c>
      <c r="E45" s="21" t="s">
        <v>16</v>
      </c>
      <c r="F45" s="21">
        <f>+F31*2.6</f>
        <v>-2.0878000000000001</v>
      </c>
    </row>
    <row r="46" spans="1:6" x14ac:dyDescent="0.25">
      <c r="A46" s="18" t="s">
        <v>19</v>
      </c>
      <c r="B46" s="18" t="s">
        <v>20</v>
      </c>
      <c r="C46" s="21">
        <f t="shared" ref="C46:D53" si="0">+C32*2.6</f>
        <v>2.8340000000000002E-10</v>
      </c>
      <c r="D46" s="21">
        <f t="shared" si="0"/>
        <v>5.8500000000000003E-13</v>
      </c>
      <c r="E46" s="21" t="s">
        <v>16</v>
      </c>
      <c r="F46" s="21">
        <f t="shared" ref="F46:F52" si="1">+F32*2.6</f>
        <v>-1.3416000000000001E-12</v>
      </c>
    </row>
    <row r="47" spans="1:6" x14ac:dyDescent="0.25">
      <c r="A47" s="19" t="s">
        <v>24</v>
      </c>
      <c r="B47" s="19" t="s">
        <v>25</v>
      </c>
      <c r="C47" s="21">
        <f t="shared" si="0"/>
        <v>1.0504000000000001E-2</v>
      </c>
      <c r="D47" s="21">
        <f t="shared" si="0"/>
        <v>2.834E-4</v>
      </c>
      <c r="E47" s="21" t="s">
        <v>16</v>
      </c>
      <c r="F47" s="21">
        <f t="shared" si="1"/>
        <v>-2.0904000000000001E-3</v>
      </c>
    </row>
    <row r="48" spans="1:6" x14ac:dyDescent="0.25">
      <c r="A48" s="18" t="s">
        <v>29</v>
      </c>
      <c r="B48" s="18" t="s">
        <v>30</v>
      </c>
      <c r="C48" s="21">
        <f t="shared" si="0"/>
        <v>9.8800000000000016E-4</v>
      </c>
      <c r="D48" s="21">
        <f t="shared" si="0"/>
        <v>6.0059999999999998E-5</v>
      </c>
      <c r="E48" s="21" t="s">
        <v>16</v>
      </c>
      <c r="F48" s="21">
        <f t="shared" si="1"/>
        <v>-3.0679999999999998E-4</v>
      </c>
    </row>
    <row r="49" spans="1:6" x14ac:dyDescent="0.25">
      <c r="A49" s="19" t="s">
        <v>34</v>
      </c>
      <c r="B49" s="19" t="s">
        <v>35</v>
      </c>
      <c r="C49" s="21">
        <f t="shared" si="0"/>
        <v>3.7700000000000004E-2</v>
      </c>
      <c r="D49" s="21">
        <f t="shared" si="0"/>
        <v>2.8860000000000002E-5</v>
      </c>
      <c r="E49" s="21" t="s">
        <v>16</v>
      </c>
      <c r="F49" s="21">
        <f t="shared" si="1"/>
        <v>-1.8044000000000003E-4</v>
      </c>
    </row>
    <row r="50" spans="1:6" x14ac:dyDescent="0.25">
      <c r="A50" s="18" t="s">
        <v>39</v>
      </c>
      <c r="B50" s="18" t="s">
        <v>40</v>
      </c>
      <c r="C50" s="21">
        <f t="shared" si="0"/>
        <v>2.1450000000000002E-6</v>
      </c>
      <c r="D50" s="21">
        <f t="shared" si="0"/>
        <v>2.4465999999999999E-8</v>
      </c>
      <c r="E50" s="21" t="s">
        <v>16</v>
      </c>
      <c r="F50" s="21">
        <f t="shared" si="1"/>
        <v>-4.7059999999999999E-7</v>
      </c>
    </row>
    <row r="51" spans="1:6" x14ac:dyDescent="0.25">
      <c r="A51" s="19" t="s">
        <v>44</v>
      </c>
      <c r="B51" s="19" t="s">
        <v>45</v>
      </c>
      <c r="C51" s="21">
        <f t="shared" si="0"/>
        <v>124.80000000000001</v>
      </c>
      <c r="D51" s="21">
        <f t="shared" si="0"/>
        <v>0.46799999999999997</v>
      </c>
      <c r="E51" s="21" t="s">
        <v>16</v>
      </c>
      <c r="F51" s="21">
        <f t="shared" si="1"/>
        <v>-28.340000000000003</v>
      </c>
    </row>
    <row r="52" spans="1:6" x14ac:dyDescent="0.25">
      <c r="A52" s="18" t="s">
        <v>66</v>
      </c>
      <c r="B52" s="18" t="s">
        <v>45</v>
      </c>
      <c r="C52" s="21">
        <f t="shared" si="0"/>
        <v>127.4</v>
      </c>
      <c r="D52" s="21">
        <f t="shared" si="0"/>
        <v>0.55900000000000005</v>
      </c>
      <c r="E52" s="21" t="s">
        <v>16</v>
      </c>
      <c r="F52" s="21">
        <f t="shared" si="1"/>
        <v>-29.64</v>
      </c>
    </row>
    <row r="53" spans="1:6" x14ac:dyDescent="0.25">
      <c r="A53" s="19" t="s">
        <v>58</v>
      </c>
      <c r="B53" s="19" t="s">
        <v>45</v>
      </c>
      <c r="C53" s="21">
        <f t="shared" si="0"/>
        <v>3.8740000000000001</v>
      </c>
      <c r="D53" s="21">
        <f t="shared" si="0"/>
        <v>8.4760000000000002E-2</v>
      </c>
      <c r="E53" s="21" t="s">
        <v>16</v>
      </c>
      <c r="F53" s="21">
        <f>+F39*2.6</f>
        <v>-9.4380000000000006</v>
      </c>
    </row>
    <row r="54" spans="1:6" x14ac:dyDescent="0.25">
      <c r="A54" s="18" t="s">
        <v>69</v>
      </c>
      <c r="B54" s="18" t="s">
        <v>45</v>
      </c>
      <c r="C54" s="17" t="s">
        <v>16</v>
      </c>
      <c r="D54" s="17" t="s">
        <v>16</v>
      </c>
      <c r="E54" s="17" t="s">
        <v>16</v>
      </c>
      <c r="F54" s="17" t="s">
        <v>16</v>
      </c>
    </row>
    <row r="55" spans="1:6" x14ac:dyDescent="0.25">
      <c r="A55" s="19" t="s">
        <v>68</v>
      </c>
      <c r="B55" s="19" t="s">
        <v>45</v>
      </c>
      <c r="C55" s="17" t="s">
        <v>16</v>
      </c>
      <c r="D55" s="17" t="s">
        <v>16</v>
      </c>
      <c r="E55" s="17" t="s">
        <v>16</v>
      </c>
      <c r="F55" s="17" t="s">
        <v>16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AFDA66F0-0B34-4F26-8040-0A662891603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0EAF0B91-660B-465E-8146-751C9C6B4316}"/>
</file>

<file path=customXml/itemProps3.xml><?xml version="1.0" encoding="utf-8"?>
<ds:datastoreItem xmlns:ds="http://schemas.openxmlformats.org/officeDocument/2006/customXml" ds:itemID="{AB4993C6-EA89-4A78-A976-BB3AEFF8C1A2}"/>
</file>

<file path=customXml/itemProps4.xml><?xml version="1.0" encoding="utf-8"?>
<ds:datastoreItem xmlns:ds="http://schemas.openxmlformats.org/officeDocument/2006/customXml" ds:itemID="{93321C82-0148-4E93-8653-BC66323FA7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Sunesen, Rasmus</dc:creator>
  <cp:lastModifiedBy>Sunesen, Rasmus</cp:lastModifiedBy>
  <dcterms:created xsi:type="dcterms:W3CDTF">2015-06-05T18:19:34Z</dcterms:created>
  <dcterms:modified xsi:type="dcterms:W3CDTF">2022-06-27T12:23:30Z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2022-06-27T11:38:03Z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37090210-c914-4a64-a0bc-c5edfd4e317a</vt:lpwstr>
  </property>
  <property fmtid="{D5CDD505-2E9C-101B-9397-08002B2CF9AE}" pid="8" name="MSIP_Label_43f08ec5-d6d9-4227-8387-ccbfcb3632c4_ContentBits">
    <vt:lpwstr>0</vt:lpwstr>
  </property>
  <property fmtid="{D5CDD505-2E9C-101B-9397-08002B2CF9AE}" pid="9" name="ContentTypeId">
    <vt:lpwstr>0x010100CA99CDD18CC82A49978C097F46BA18B4</vt:lpwstr>
  </property>
</Properties>
</file>